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C21" i="1"/>
  <c r="AC22"/>
  <c r="AC23"/>
  <c r="AC24"/>
  <c r="AC25"/>
  <c r="AC26"/>
  <c r="AC27"/>
  <c r="AC28"/>
  <c r="AC20"/>
  <c r="AB21"/>
  <c r="AB22"/>
  <c r="AB23"/>
  <c r="AB24"/>
  <c r="AB25"/>
  <c r="AB26"/>
  <c r="AB27"/>
  <c r="AB28"/>
  <c r="AB29"/>
  <c r="AB30"/>
  <c r="AB31"/>
  <c r="AB32"/>
  <c r="AB33"/>
  <c r="AB34"/>
  <c r="AB35"/>
  <c r="AB20"/>
  <c r="AA21"/>
  <c r="AA22"/>
  <c r="AA23"/>
  <c r="AA24"/>
  <c r="AA25"/>
  <c r="AA26"/>
  <c r="AA20"/>
  <c r="Z21"/>
  <c r="Z22"/>
  <c r="Z23"/>
  <c r="Z24"/>
  <c r="Z25"/>
  <c r="Z26"/>
  <c r="Z27"/>
  <c r="Z28"/>
  <c r="Z29"/>
  <c r="Z30"/>
  <c r="Z31"/>
  <c r="Z32"/>
  <c r="Z33"/>
  <c r="Z34"/>
  <c r="Z35"/>
  <c r="Z20"/>
  <c r="Y21"/>
  <c r="Y22"/>
  <c r="Y23"/>
  <c r="Y24"/>
  <c r="Y25"/>
  <c r="Y26"/>
  <c r="Y27"/>
  <c r="Y28"/>
  <c r="Y29"/>
  <c r="Y30"/>
  <c r="Y31"/>
  <c r="Y32"/>
  <c r="Y33"/>
  <c r="Y34"/>
  <c r="Y35"/>
  <c r="Y20"/>
  <c r="V21"/>
  <c r="W21"/>
  <c r="X21"/>
  <c r="V22"/>
  <c r="W22"/>
  <c r="X22"/>
  <c r="V23"/>
  <c r="W23"/>
  <c r="X23"/>
  <c r="V24"/>
  <c r="W24"/>
  <c r="X24"/>
  <c r="V25"/>
  <c r="W25"/>
  <c r="X25"/>
  <c r="V26"/>
  <c r="W26"/>
  <c r="X26"/>
  <c r="V27"/>
  <c r="W27"/>
  <c r="X27"/>
  <c r="V28"/>
  <c r="W28"/>
  <c r="X28"/>
  <c r="V29"/>
  <c r="W29"/>
  <c r="X29"/>
  <c r="V30"/>
  <c r="W30"/>
  <c r="X30"/>
  <c r="V31"/>
  <c r="W31"/>
  <c r="X31"/>
  <c r="V32"/>
  <c r="W32"/>
  <c r="X32"/>
  <c r="V33"/>
  <c r="W33"/>
  <c r="X33"/>
  <c r="V34"/>
  <c r="W34"/>
  <c r="X34"/>
  <c r="V35"/>
  <c r="W35"/>
  <c r="X35"/>
  <c r="W20"/>
  <c r="X20"/>
  <c r="V20"/>
  <c r="N21"/>
  <c r="N22"/>
  <c r="N23"/>
  <c r="N24"/>
  <c r="N25"/>
  <c r="N26"/>
  <c r="N27"/>
  <c r="N28"/>
  <c r="N20"/>
  <c r="L21"/>
  <c r="L22"/>
  <c r="L23"/>
  <c r="L24"/>
  <c r="L25"/>
  <c r="L26"/>
  <c r="L27"/>
  <c r="L28"/>
  <c r="L29"/>
  <c r="L30"/>
  <c r="L31"/>
  <c r="L32"/>
  <c r="L33"/>
  <c r="L34"/>
  <c r="L35"/>
  <c r="L20"/>
  <c r="K21"/>
  <c r="K22"/>
  <c r="K23"/>
  <c r="K24"/>
  <c r="K25"/>
  <c r="K26"/>
  <c r="K27"/>
  <c r="K28"/>
  <c r="K29"/>
  <c r="K30"/>
  <c r="K31"/>
  <c r="K32"/>
  <c r="K33"/>
  <c r="K34"/>
  <c r="K35"/>
  <c r="K20"/>
  <c r="J21"/>
  <c r="J22"/>
  <c r="J23"/>
  <c r="J24"/>
  <c r="J25"/>
  <c r="J26"/>
  <c r="J20"/>
  <c r="I21"/>
  <c r="I22"/>
  <c r="I23"/>
  <c r="I24"/>
  <c r="I25"/>
  <c r="I26"/>
  <c r="I27"/>
  <c r="I28"/>
  <c r="I29"/>
  <c r="I30"/>
  <c r="I31"/>
  <c r="I32"/>
  <c r="I33"/>
  <c r="I34"/>
  <c r="I20"/>
  <c r="F21"/>
  <c r="F22"/>
  <c r="F23"/>
  <c r="F24"/>
  <c r="F25"/>
  <c r="F26"/>
  <c r="F27"/>
  <c r="F20"/>
  <c r="D21"/>
  <c r="D22"/>
  <c r="D23"/>
  <c r="D24"/>
  <c r="D25"/>
  <c r="D26"/>
  <c r="D27"/>
  <c r="D28"/>
  <c r="D29"/>
  <c r="D30"/>
  <c r="D31"/>
  <c r="D32"/>
  <c r="D33"/>
  <c r="D34"/>
  <c r="D35"/>
  <c r="D20"/>
  <c r="C21"/>
  <c r="E21"/>
  <c r="G21"/>
  <c r="H21"/>
  <c r="M21"/>
  <c r="C22"/>
  <c r="E22"/>
  <c r="G22"/>
  <c r="H22"/>
  <c r="M22"/>
  <c r="C23"/>
  <c r="E23"/>
  <c r="G23"/>
  <c r="H23"/>
  <c r="M23"/>
  <c r="C24"/>
  <c r="E24"/>
  <c r="G24"/>
  <c r="H24"/>
  <c r="M24"/>
  <c r="C25"/>
  <c r="E25"/>
  <c r="G25"/>
  <c r="H25"/>
  <c r="M25"/>
  <c r="C26"/>
  <c r="E26"/>
  <c r="G26"/>
  <c r="H26"/>
  <c r="M26"/>
  <c r="C27"/>
  <c r="E27"/>
  <c r="G27"/>
  <c r="M27"/>
  <c r="C28"/>
  <c r="E28"/>
  <c r="G28"/>
  <c r="M28"/>
  <c r="C29"/>
  <c r="E29"/>
  <c r="G29"/>
  <c r="M29"/>
  <c r="C30"/>
  <c r="E30"/>
  <c r="G30"/>
  <c r="M30"/>
  <c r="C31"/>
  <c r="E31"/>
  <c r="G31"/>
  <c r="M31"/>
  <c r="C32"/>
  <c r="E32"/>
  <c r="G32"/>
  <c r="M32"/>
  <c r="C33"/>
  <c r="E33"/>
  <c r="G33"/>
  <c r="M33"/>
  <c r="C34"/>
  <c r="E34"/>
  <c r="G34"/>
  <c r="M34"/>
  <c r="C35"/>
  <c r="E35"/>
  <c r="G35"/>
  <c r="M35"/>
  <c r="E20"/>
  <c r="G20"/>
  <c r="H20"/>
  <c r="M20"/>
  <c r="C20"/>
</calcChain>
</file>

<file path=xl/sharedStrings.xml><?xml version="1.0" encoding="utf-8"?>
<sst xmlns="http://schemas.openxmlformats.org/spreadsheetml/2006/main" count="47" uniqueCount="19">
  <si>
    <t>Hours after infection</t>
    <phoneticPr fontId="1" type="noConversion"/>
  </si>
  <si>
    <t>A5001 PBS</t>
    <phoneticPr fontId="1" type="noConversion"/>
  </si>
  <si>
    <t>A5001 E.fae</t>
    <phoneticPr fontId="1" type="noConversion"/>
  </si>
  <si>
    <t>MyD88 PBS</t>
  </si>
  <si>
    <t>MyD88 E.fae</t>
  </si>
  <si>
    <t>CG15065-deltaMyD88 PBS</t>
  </si>
  <si>
    <t>CG15065-deltaMyD88 E.fae</t>
  </si>
  <si>
    <t>CG15066-deltaMyD88 PBS</t>
    <phoneticPr fontId="1" type="noConversion"/>
  </si>
  <si>
    <t>CG15066-deltaMyD88 E.fae</t>
    <phoneticPr fontId="1" type="noConversion"/>
  </si>
  <si>
    <t>CG15066 IM23 with 3XHAtag-deltaMyD88 PBS</t>
    <phoneticPr fontId="1" type="noConversion"/>
  </si>
  <si>
    <t>CG15066 IM23 With 3XHA tag-deltaMyD88 E.fae</t>
    <phoneticPr fontId="1" type="noConversion"/>
  </si>
  <si>
    <t>CG10810 Drs IM23-deltaMyD88 PBS</t>
  </si>
  <si>
    <t>CG10810 Drs IM23-deltaMyD88 E.fae</t>
  </si>
  <si>
    <t>W PBS</t>
  </si>
  <si>
    <t>W E.fae</t>
  </si>
  <si>
    <t>CG15067-deltaMyD88 PBS</t>
  </si>
  <si>
    <t>CG15067-deltaMyD88 E.fae</t>
  </si>
  <si>
    <t>male</t>
    <phoneticPr fontId="1" type="noConversion"/>
  </si>
  <si>
    <t>OD=0.1ul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</si>
</sst>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topLeftCell="A13" workbookViewId="0">
      <selection activeCell="B19" sqref="B19:D35"/>
    </sheetView>
  </sheetViews>
  <sheetFormatPr defaultRowHeight="13.5"/>
  <cols>
    <col min="12" max="12" width="12.75" bestFit="1" customWidth="1"/>
    <col min="14" max="14" width="12.75" bestFit="1" customWidth="1"/>
  </cols>
  <sheetData>
    <row r="1" spans="2:2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T1" s="2" t="s">
        <v>17</v>
      </c>
      <c r="U1" t="s">
        <v>0</v>
      </c>
      <c r="V1" t="s">
        <v>1</v>
      </c>
      <c r="W1" t="s">
        <v>2</v>
      </c>
      <c r="X1" t="s">
        <v>13</v>
      </c>
      <c r="Y1" t="s">
        <v>14</v>
      </c>
      <c r="Z1" t="s">
        <v>3</v>
      </c>
      <c r="AA1" t="s">
        <v>4</v>
      </c>
      <c r="AB1" t="s">
        <v>15</v>
      </c>
      <c r="AC1" t="s">
        <v>16</v>
      </c>
    </row>
    <row r="2" spans="2:29">
      <c r="B2">
        <v>0</v>
      </c>
      <c r="C2">
        <v>20</v>
      </c>
      <c r="D2">
        <v>19</v>
      </c>
      <c r="E2">
        <v>20</v>
      </c>
      <c r="F2">
        <v>18</v>
      </c>
      <c r="G2">
        <v>20</v>
      </c>
      <c r="H2">
        <v>20</v>
      </c>
      <c r="I2">
        <v>19</v>
      </c>
      <c r="J2">
        <v>24</v>
      </c>
      <c r="K2">
        <v>15</v>
      </c>
      <c r="L2">
        <v>22</v>
      </c>
      <c r="M2">
        <v>20</v>
      </c>
      <c r="N2">
        <v>16</v>
      </c>
      <c r="U2">
        <v>0</v>
      </c>
      <c r="V2">
        <v>20</v>
      </c>
      <c r="W2">
        <v>20</v>
      </c>
      <c r="X2">
        <v>20</v>
      </c>
      <c r="Y2">
        <v>23</v>
      </c>
      <c r="Z2">
        <v>15</v>
      </c>
      <c r="AA2">
        <v>19</v>
      </c>
      <c r="AB2">
        <v>20</v>
      </c>
      <c r="AC2">
        <v>16</v>
      </c>
    </row>
    <row r="3" spans="2:29">
      <c r="B3">
        <v>15</v>
      </c>
      <c r="C3">
        <v>20</v>
      </c>
      <c r="D3">
        <v>19</v>
      </c>
      <c r="E3">
        <v>20</v>
      </c>
      <c r="F3">
        <v>17</v>
      </c>
      <c r="G3">
        <v>20</v>
      </c>
      <c r="H3">
        <v>18</v>
      </c>
      <c r="I3">
        <v>18</v>
      </c>
      <c r="J3">
        <v>23</v>
      </c>
      <c r="K3">
        <v>15</v>
      </c>
      <c r="L3">
        <v>15</v>
      </c>
      <c r="M3">
        <v>20</v>
      </c>
      <c r="N3">
        <v>16</v>
      </c>
      <c r="U3">
        <v>15</v>
      </c>
      <c r="V3">
        <v>20</v>
      </c>
      <c r="W3">
        <v>20</v>
      </c>
      <c r="X3">
        <v>20</v>
      </c>
      <c r="Y3">
        <v>23</v>
      </c>
      <c r="Z3">
        <v>14</v>
      </c>
      <c r="AA3">
        <v>19</v>
      </c>
      <c r="AB3">
        <v>20</v>
      </c>
      <c r="AC3">
        <v>13</v>
      </c>
    </row>
    <row r="4" spans="2:29">
      <c r="B4">
        <v>16</v>
      </c>
      <c r="C4">
        <v>20</v>
      </c>
      <c r="D4">
        <v>19</v>
      </c>
      <c r="E4">
        <v>20</v>
      </c>
      <c r="F4">
        <v>17</v>
      </c>
      <c r="G4">
        <v>20</v>
      </c>
      <c r="H4">
        <v>18</v>
      </c>
      <c r="I4">
        <v>18</v>
      </c>
      <c r="J4">
        <v>22</v>
      </c>
      <c r="K4">
        <v>15</v>
      </c>
      <c r="L4">
        <v>15</v>
      </c>
      <c r="M4">
        <v>20</v>
      </c>
      <c r="N4">
        <v>16</v>
      </c>
      <c r="U4">
        <v>16</v>
      </c>
      <c r="V4">
        <v>20</v>
      </c>
      <c r="W4">
        <v>20</v>
      </c>
      <c r="X4">
        <v>20</v>
      </c>
      <c r="Y4">
        <v>23</v>
      </c>
      <c r="Z4">
        <v>14</v>
      </c>
      <c r="AA4">
        <v>19</v>
      </c>
      <c r="AB4">
        <v>20</v>
      </c>
      <c r="AC4">
        <v>12</v>
      </c>
    </row>
    <row r="5" spans="2:29">
      <c r="B5">
        <v>17</v>
      </c>
      <c r="C5">
        <v>20</v>
      </c>
      <c r="D5">
        <v>19</v>
      </c>
      <c r="E5">
        <v>20</v>
      </c>
      <c r="F5">
        <v>16</v>
      </c>
      <c r="G5">
        <v>20</v>
      </c>
      <c r="H5">
        <v>17</v>
      </c>
      <c r="I5">
        <v>18</v>
      </c>
      <c r="J5">
        <v>19</v>
      </c>
      <c r="K5">
        <v>15</v>
      </c>
      <c r="L5">
        <v>11</v>
      </c>
      <c r="M5">
        <v>20</v>
      </c>
      <c r="N5">
        <v>16</v>
      </c>
      <c r="U5">
        <v>17</v>
      </c>
      <c r="V5">
        <v>20</v>
      </c>
      <c r="W5">
        <v>20</v>
      </c>
      <c r="X5">
        <v>20</v>
      </c>
      <c r="Y5">
        <v>23</v>
      </c>
      <c r="Z5">
        <v>13</v>
      </c>
      <c r="AA5">
        <v>19</v>
      </c>
      <c r="AB5">
        <v>20</v>
      </c>
      <c r="AC5">
        <v>11</v>
      </c>
    </row>
    <row r="6" spans="2:29">
      <c r="B6">
        <v>18</v>
      </c>
      <c r="C6">
        <v>20</v>
      </c>
      <c r="D6">
        <v>19</v>
      </c>
      <c r="E6">
        <v>20</v>
      </c>
      <c r="F6">
        <v>10</v>
      </c>
      <c r="G6">
        <v>20</v>
      </c>
      <c r="H6">
        <v>10</v>
      </c>
      <c r="I6">
        <v>18</v>
      </c>
      <c r="J6">
        <v>15</v>
      </c>
      <c r="K6">
        <v>15</v>
      </c>
      <c r="L6">
        <v>9</v>
      </c>
      <c r="M6">
        <v>20</v>
      </c>
      <c r="N6">
        <v>16</v>
      </c>
      <c r="U6">
        <v>18</v>
      </c>
      <c r="V6">
        <v>20</v>
      </c>
      <c r="W6">
        <v>20</v>
      </c>
      <c r="X6">
        <v>20</v>
      </c>
      <c r="Y6">
        <v>23</v>
      </c>
      <c r="Z6">
        <v>13</v>
      </c>
      <c r="AA6">
        <v>16</v>
      </c>
      <c r="AB6">
        <v>20</v>
      </c>
      <c r="AC6">
        <v>10</v>
      </c>
    </row>
    <row r="7" spans="2:29">
      <c r="B7">
        <v>19</v>
      </c>
      <c r="C7">
        <v>20</v>
      </c>
      <c r="D7">
        <v>19</v>
      </c>
      <c r="E7">
        <v>20</v>
      </c>
      <c r="F7">
        <v>8</v>
      </c>
      <c r="G7">
        <v>20</v>
      </c>
      <c r="H7">
        <v>8</v>
      </c>
      <c r="I7">
        <v>18</v>
      </c>
      <c r="J7">
        <v>7</v>
      </c>
      <c r="K7">
        <v>15</v>
      </c>
      <c r="L7">
        <v>9</v>
      </c>
      <c r="M7">
        <v>20</v>
      </c>
      <c r="N7">
        <v>13</v>
      </c>
      <c r="U7">
        <v>19</v>
      </c>
      <c r="V7">
        <v>20</v>
      </c>
      <c r="W7">
        <v>20</v>
      </c>
      <c r="X7">
        <v>20</v>
      </c>
      <c r="Y7">
        <v>23</v>
      </c>
      <c r="Z7">
        <v>13</v>
      </c>
      <c r="AA7">
        <v>7</v>
      </c>
      <c r="AB7">
        <v>20</v>
      </c>
      <c r="AC7">
        <v>6</v>
      </c>
    </row>
    <row r="8" spans="2:29">
      <c r="B8">
        <v>22</v>
      </c>
      <c r="C8">
        <v>20</v>
      </c>
      <c r="D8">
        <v>19</v>
      </c>
      <c r="E8">
        <v>20</v>
      </c>
      <c r="F8">
        <v>1</v>
      </c>
      <c r="G8">
        <v>20</v>
      </c>
      <c r="H8">
        <v>0</v>
      </c>
      <c r="I8">
        <v>18</v>
      </c>
      <c r="J8">
        <v>0</v>
      </c>
      <c r="K8">
        <v>15</v>
      </c>
      <c r="L8">
        <v>9</v>
      </c>
      <c r="M8">
        <v>20</v>
      </c>
      <c r="N8">
        <v>3</v>
      </c>
      <c r="U8">
        <v>22</v>
      </c>
      <c r="V8">
        <v>20</v>
      </c>
      <c r="W8">
        <v>19</v>
      </c>
      <c r="X8">
        <v>20</v>
      </c>
      <c r="Y8">
        <v>23</v>
      </c>
      <c r="Z8">
        <v>13</v>
      </c>
      <c r="AA8">
        <v>0</v>
      </c>
      <c r="AB8">
        <v>20</v>
      </c>
      <c r="AC8">
        <v>1</v>
      </c>
    </row>
    <row r="9" spans="2:29">
      <c r="B9">
        <v>24</v>
      </c>
      <c r="C9">
        <v>20</v>
      </c>
      <c r="D9">
        <v>19</v>
      </c>
      <c r="E9">
        <v>20</v>
      </c>
      <c r="F9">
        <v>0</v>
      </c>
      <c r="G9">
        <v>20</v>
      </c>
      <c r="I9">
        <v>18</v>
      </c>
      <c r="K9">
        <v>15</v>
      </c>
      <c r="L9">
        <v>9</v>
      </c>
      <c r="M9">
        <v>20</v>
      </c>
      <c r="N9">
        <v>1</v>
      </c>
      <c r="U9">
        <v>24</v>
      </c>
      <c r="V9">
        <v>20</v>
      </c>
      <c r="W9">
        <v>19</v>
      </c>
      <c r="X9">
        <v>20</v>
      </c>
      <c r="Y9">
        <v>23</v>
      </c>
      <c r="Z9">
        <v>13</v>
      </c>
      <c r="AB9">
        <v>20</v>
      </c>
      <c r="AC9">
        <v>1</v>
      </c>
    </row>
    <row r="10" spans="2:29">
      <c r="B10">
        <v>48</v>
      </c>
      <c r="C10">
        <v>20</v>
      </c>
      <c r="D10">
        <v>13</v>
      </c>
      <c r="E10">
        <v>20</v>
      </c>
      <c r="G10">
        <v>20</v>
      </c>
      <c r="I10">
        <v>18</v>
      </c>
      <c r="K10">
        <v>15</v>
      </c>
      <c r="L10">
        <v>9</v>
      </c>
      <c r="M10">
        <v>20</v>
      </c>
      <c r="N10">
        <v>0</v>
      </c>
      <c r="U10">
        <v>48</v>
      </c>
      <c r="V10">
        <v>20</v>
      </c>
      <c r="W10">
        <v>19</v>
      </c>
      <c r="X10">
        <v>20</v>
      </c>
      <c r="Y10">
        <v>23</v>
      </c>
      <c r="Z10">
        <v>13</v>
      </c>
      <c r="AB10">
        <v>20</v>
      </c>
      <c r="AC10">
        <v>0</v>
      </c>
    </row>
    <row r="11" spans="2:29">
      <c r="B11">
        <v>72</v>
      </c>
      <c r="C11">
        <v>20</v>
      </c>
      <c r="D11">
        <v>11</v>
      </c>
      <c r="E11">
        <v>17</v>
      </c>
      <c r="G11">
        <v>18</v>
      </c>
      <c r="I11">
        <v>18</v>
      </c>
      <c r="K11">
        <v>13</v>
      </c>
      <c r="L11">
        <v>8</v>
      </c>
      <c r="M11">
        <v>20</v>
      </c>
      <c r="U11">
        <v>72</v>
      </c>
      <c r="V11">
        <v>20</v>
      </c>
      <c r="W11">
        <v>13</v>
      </c>
      <c r="X11">
        <v>20</v>
      </c>
      <c r="Y11">
        <v>17</v>
      </c>
      <c r="Z11">
        <v>12</v>
      </c>
      <c r="AB11">
        <v>20</v>
      </c>
    </row>
    <row r="12" spans="2:29">
      <c r="B12">
        <v>96</v>
      </c>
      <c r="C12">
        <v>20</v>
      </c>
      <c r="D12">
        <v>9</v>
      </c>
      <c r="E12">
        <v>17</v>
      </c>
      <c r="G12">
        <v>16</v>
      </c>
      <c r="I12">
        <v>15</v>
      </c>
      <c r="K12">
        <v>11</v>
      </c>
      <c r="L12">
        <v>8</v>
      </c>
      <c r="M12">
        <v>20</v>
      </c>
      <c r="U12">
        <v>96</v>
      </c>
      <c r="V12">
        <v>20</v>
      </c>
      <c r="W12">
        <v>9</v>
      </c>
      <c r="X12">
        <v>20</v>
      </c>
      <c r="Y12">
        <v>15</v>
      </c>
      <c r="Z12">
        <v>12</v>
      </c>
      <c r="AB12">
        <v>20</v>
      </c>
    </row>
    <row r="13" spans="2:29">
      <c r="B13">
        <v>120</v>
      </c>
      <c r="C13">
        <v>20</v>
      </c>
      <c r="D13">
        <v>9</v>
      </c>
      <c r="E13">
        <v>17</v>
      </c>
      <c r="G13">
        <v>16</v>
      </c>
      <c r="I13">
        <v>15</v>
      </c>
      <c r="K13">
        <v>11</v>
      </c>
      <c r="L13">
        <v>8</v>
      </c>
      <c r="M13">
        <v>20</v>
      </c>
      <c r="U13">
        <v>120</v>
      </c>
      <c r="V13">
        <v>20</v>
      </c>
      <c r="W13">
        <v>9</v>
      </c>
      <c r="X13">
        <v>20</v>
      </c>
      <c r="Y13">
        <v>11</v>
      </c>
      <c r="Z13">
        <v>12</v>
      </c>
      <c r="AB13">
        <v>18</v>
      </c>
    </row>
    <row r="14" spans="2:29">
      <c r="B14">
        <v>144</v>
      </c>
      <c r="C14">
        <v>20</v>
      </c>
      <c r="D14">
        <v>8</v>
      </c>
      <c r="E14">
        <v>16</v>
      </c>
      <c r="G14">
        <v>14</v>
      </c>
      <c r="I14">
        <v>13</v>
      </c>
      <c r="K14">
        <v>11</v>
      </c>
      <c r="L14">
        <v>7</v>
      </c>
      <c r="M14">
        <v>20</v>
      </c>
      <c r="U14">
        <v>144</v>
      </c>
      <c r="V14">
        <v>20</v>
      </c>
      <c r="W14">
        <v>8</v>
      </c>
      <c r="X14">
        <v>19</v>
      </c>
      <c r="Y14">
        <v>9</v>
      </c>
      <c r="Z14">
        <v>11</v>
      </c>
      <c r="AB14">
        <v>18</v>
      </c>
    </row>
    <row r="15" spans="2:29">
      <c r="B15">
        <v>168</v>
      </c>
      <c r="C15">
        <v>20</v>
      </c>
      <c r="D15">
        <v>7</v>
      </c>
      <c r="E15">
        <v>15</v>
      </c>
      <c r="G15">
        <v>12</v>
      </c>
      <c r="I15">
        <v>13</v>
      </c>
      <c r="K15">
        <v>9</v>
      </c>
      <c r="L15">
        <v>5</v>
      </c>
      <c r="M15">
        <v>20</v>
      </c>
      <c r="U15">
        <v>168</v>
      </c>
      <c r="V15">
        <v>20</v>
      </c>
      <c r="W15">
        <v>8</v>
      </c>
      <c r="X15">
        <v>19</v>
      </c>
      <c r="Y15">
        <v>8</v>
      </c>
      <c r="Z15">
        <v>10</v>
      </c>
      <c r="AB15">
        <v>18</v>
      </c>
    </row>
    <row r="16" spans="2:29">
      <c r="B16">
        <v>192</v>
      </c>
      <c r="C16">
        <v>20</v>
      </c>
      <c r="D16">
        <v>5</v>
      </c>
      <c r="E16">
        <v>12</v>
      </c>
      <c r="G16">
        <v>9</v>
      </c>
      <c r="I16">
        <v>9</v>
      </c>
      <c r="K16">
        <v>7</v>
      </c>
      <c r="L16">
        <v>3</v>
      </c>
      <c r="M16">
        <v>20</v>
      </c>
      <c r="U16">
        <v>192</v>
      </c>
      <c r="V16">
        <v>20</v>
      </c>
      <c r="W16">
        <v>8</v>
      </c>
      <c r="X16">
        <v>19</v>
      </c>
      <c r="Y16">
        <v>6</v>
      </c>
      <c r="Z16">
        <v>9</v>
      </c>
      <c r="AB16">
        <v>18</v>
      </c>
    </row>
    <row r="17" spans="1:29">
      <c r="A17" s="1" t="s">
        <v>18</v>
      </c>
      <c r="B17">
        <v>216</v>
      </c>
      <c r="C17">
        <v>20</v>
      </c>
      <c r="D17">
        <v>4</v>
      </c>
      <c r="E17">
        <v>12</v>
      </c>
      <c r="G17">
        <v>8</v>
      </c>
      <c r="K17">
        <v>7</v>
      </c>
      <c r="L17">
        <v>2</v>
      </c>
      <c r="M17">
        <v>20</v>
      </c>
      <c r="U17">
        <v>216</v>
      </c>
      <c r="V17">
        <v>20</v>
      </c>
      <c r="W17">
        <v>8</v>
      </c>
      <c r="X17">
        <v>19</v>
      </c>
      <c r="Y17">
        <v>5</v>
      </c>
      <c r="Z17">
        <v>8</v>
      </c>
      <c r="AB17">
        <v>18</v>
      </c>
    </row>
    <row r="18" spans="1:29">
      <c r="G18">
        <v>8</v>
      </c>
      <c r="K18">
        <v>6</v>
      </c>
      <c r="L18">
        <v>2</v>
      </c>
      <c r="M18">
        <v>20</v>
      </c>
    </row>
    <row r="19" spans="1:29"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12</v>
      </c>
      <c r="T19" s="2" t="s">
        <v>17</v>
      </c>
      <c r="U19" t="s">
        <v>0</v>
      </c>
      <c r="V19" t="s">
        <v>1</v>
      </c>
      <c r="W19" t="s">
        <v>2</v>
      </c>
      <c r="X19" t="s">
        <v>13</v>
      </c>
      <c r="Y19" t="s">
        <v>14</v>
      </c>
      <c r="Z19" t="s">
        <v>3</v>
      </c>
      <c r="AA19" t="s">
        <v>4</v>
      </c>
      <c r="AB19" t="s">
        <v>15</v>
      </c>
      <c r="AC19" t="s">
        <v>16</v>
      </c>
    </row>
    <row r="20" spans="1:29">
      <c r="B20">
        <v>0</v>
      </c>
      <c r="C20">
        <f>C2/20*100</f>
        <v>100</v>
      </c>
      <c r="D20">
        <f>D2/19*100</f>
        <v>100</v>
      </c>
      <c r="E20">
        <f t="shared" ref="D20:M20" si="0">E2/20*100</f>
        <v>100</v>
      </c>
      <c r="F20">
        <f>F2/18*100</f>
        <v>100</v>
      </c>
      <c r="G20">
        <f t="shared" si="0"/>
        <v>100</v>
      </c>
      <c r="H20">
        <f t="shared" si="0"/>
        <v>100</v>
      </c>
      <c r="I20">
        <f>I2/19*100</f>
        <v>100</v>
      </c>
      <c r="J20">
        <f>J2/24*100</f>
        <v>100</v>
      </c>
      <c r="K20">
        <f>K2/15*100</f>
        <v>100</v>
      </c>
      <c r="L20">
        <f>L2/22*100</f>
        <v>100</v>
      </c>
      <c r="M20">
        <f t="shared" si="0"/>
        <v>100</v>
      </c>
      <c r="N20">
        <f>N2/16*100</f>
        <v>100</v>
      </c>
      <c r="U20">
        <v>0</v>
      </c>
      <c r="V20">
        <f>V2/20*100</f>
        <v>100</v>
      </c>
      <c r="W20">
        <f t="shared" ref="W20:X20" si="1">W2/20*100</f>
        <v>100</v>
      </c>
      <c r="X20">
        <f t="shared" si="1"/>
        <v>100</v>
      </c>
      <c r="Y20">
        <f>Y2/23*100</f>
        <v>100</v>
      </c>
      <c r="Z20">
        <f>Z2/15*100</f>
        <v>100</v>
      </c>
      <c r="AA20">
        <f>AA2/19*100</f>
        <v>100</v>
      </c>
      <c r="AB20">
        <f>AB2/20*100</f>
        <v>100</v>
      </c>
      <c r="AC20">
        <f>AC2/16*100</f>
        <v>100</v>
      </c>
    </row>
    <row r="21" spans="1:29">
      <c r="B21">
        <v>15</v>
      </c>
      <c r="C21">
        <f t="shared" ref="C21:M21" si="2">C3/20*100</f>
        <v>100</v>
      </c>
      <c r="D21">
        <f t="shared" ref="D21:D35" si="3">D3/19*100</f>
        <v>100</v>
      </c>
      <c r="E21">
        <f t="shared" si="2"/>
        <v>100</v>
      </c>
      <c r="F21">
        <f t="shared" ref="F21:F27" si="4">F3/18*100</f>
        <v>94.444444444444443</v>
      </c>
      <c r="G21">
        <f t="shared" si="2"/>
        <v>100</v>
      </c>
      <c r="H21">
        <f t="shared" si="2"/>
        <v>90</v>
      </c>
      <c r="I21">
        <f t="shared" ref="I21:I35" si="5">I3/19*100</f>
        <v>94.73684210526315</v>
      </c>
      <c r="J21">
        <f t="shared" ref="J21:J26" si="6">J3/24*100</f>
        <v>95.833333333333343</v>
      </c>
      <c r="K21">
        <f t="shared" ref="K21:K35" si="7">K3/15*100</f>
        <v>100</v>
      </c>
      <c r="L21">
        <f t="shared" ref="L21:L35" si="8">L3/22*100</f>
        <v>68.181818181818173</v>
      </c>
      <c r="M21">
        <f t="shared" si="2"/>
        <v>100</v>
      </c>
      <c r="N21">
        <f t="shared" ref="N21:N29" si="9">N3/16*100</f>
        <v>100</v>
      </c>
      <c r="U21">
        <v>15</v>
      </c>
      <c r="V21">
        <f t="shared" ref="V21:X21" si="10">V3/20*100</f>
        <v>100</v>
      </c>
      <c r="W21">
        <f t="shared" si="10"/>
        <v>100</v>
      </c>
      <c r="X21">
        <f t="shared" si="10"/>
        <v>100</v>
      </c>
      <c r="Y21">
        <f t="shared" ref="Y21:Y35" si="11">Y3/23*100</f>
        <v>100</v>
      </c>
      <c r="Z21">
        <f t="shared" ref="Z21:Z35" si="12">Z3/15*100</f>
        <v>93.333333333333329</v>
      </c>
      <c r="AA21">
        <f t="shared" ref="AA21:AA29" si="13">AA3/19*100</f>
        <v>100</v>
      </c>
      <c r="AB21">
        <f t="shared" ref="AB21:AB35" si="14">AB3/20*100</f>
        <v>100</v>
      </c>
      <c r="AC21">
        <f t="shared" ref="AC21:AC30" si="15">AC3/16*100</f>
        <v>81.25</v>
      </c>
    </row>
    <row r="22" spans="1:29">
      <c r="B22">
        <v>16</v>
      </c>
      <c r="C22">
        <f t="shared" ref="C22:M22" si="16">C4/20*100</f>
        <v>100</v>
      </c>
      <c r="D22">
        <f t="shared" si="3"/>
        <v>100</v>
      </c>
      <c r="E22">
        <f t="shared" si="16"/>
        <v>100</v>
      </c>
      <c r="F22">
        <f t="shared" si="4"/>
        <v>94.444444444444443</v>
      </c>
      <c r="G22">
        <f t="shared" si="16"/>
        <v>100</v>
      </c>
      <c r="H22">
        <f t="shared" si="16"/>
        <v>90</v>
      </c>
      <c r="I22">
        <f t="shared" si="5"/>
        <v>94.73684210526315</v>
      </c>
      <c r="J22">
        <f t="shared" si="6"/>
        <v>91.666666666666657</v>
      </c>
      <c r="K22">
        <f t="shared" si="7"/>
        <v>100</v>
      </c>
      <c r="L22">
        <f t="shared" si="8"/>
        <v>68.181818181818173</v>
      </c>
      <c r="M22">
        <f t="shared" si="16"/>
        <v>100</v>
      </c>
      <c r="N22">
        <f t="shared" si="9"/>
        <v>100</v>
      </c>
      <c r="U22">
        <v>16</v>
      </c>
      <c r="V22">
        <f t="shared" ref="V22:X22" si="17">V4/20*100</f>
        <v>100</v>
      </c>
      <c r="W22">
        <f t="shared" si="17"/>
        <v>100</v>
      </c>
      <c r="X22">
        <f t="shared" si="17"/>
        <v>100</v>
      </c>
      <c r="Y22">
        <f t="shared" si="11"/>
        <v>100</v>
      </c>
      <c r="Z22">
        <f t="shared" si="12"/>
        <v>93.333333333333329</v>
      </c>
      <c r="AA22">
        <f t="shared" si="13"/>
        <v>100</v>
      </c>
      <c r="AB22">
        <f t="shared" si="14"/>
        <v>100</v>
      </c>
      <c r="AC22">
        <f t="shared" si="15"/>
        <v>75</v>
      </c>
    </row>
    <row r="23" spans="1:29">
      <c r="B23">
        <v>17</v>
      </c>
      <c r="C23">
        <f t="shared" ref="C23:M23" si="18">C5/20*100</f>
        <v>100</v>
      </c>
      <c r="D23">
        <f t="shared" si="3"/>
        <v>100</v>
      </c>
      <c r="E23">
        <f t="shared" si="18"/>
        <v>100</v>
      </c>
      <c r="F23">
        <f t="shared" si="4"/>
        <v>88.888888888888886</v>
      </c>
      <c r="G23">
        <f t="shared" si="18"/>
        <v>100</v>
      </c>
      <c r="H23">
        <f t="shared" si="18"/>
        <v>85</v>
      </c>
      <c r="I23">
        <f t="shared" si="5"/>
        <v>94.73684210526315</v>
      </c>
      <c r="J23">
        <f t="shared" si="6"/>
        <v>79.166666666666657</v>
      </c>
      <c r="K23">
        <f t="shared" si="7"/>
        <v>100</v>
      </c>
      <c r="L23">
        <f t="shared" si="8"/>
        <v>50</v>
      </c>
      <c r="M23">
        <f t="shared" si="18"/>
        <v>100</v>
      </c>
      <c r="N23">
        <f t="shared" si="9"/>
        <v>100</v>
      </c>
      <c r="U23">
        <v>17</v>
      </c>
      <c r="V23">
        <f t="shared" ref="V23:X23" si="19">V5/20*100</f>
        <v>100</v>
      </c>
      <c r="W23">
        <f t="shared" si="19"/>
        <v>100</v>
      </c>
      <c r="X23">
        <f t="shared" si="19"/>
        <v>100</v>
      </c>
      <c r="Y23">
        <f t="shared" si="11"/>
        <v>100</v>
      </c>
      <c r="Z23">
        <f t="shared" si="12"/>
        <v>86.666666666666671</v>
      </c>
      <c r="AA23">
        <f t="shared" si="13"/>
        <v>100</v>
      </c>
      <c r="AB23">
        <f t="shared" si="14"/>
        <v>100</v>
      </c>
      <c r="AC23">
        <f t="shared" si="15"/>
        <v>68.75</v>
      </c>
    </row>
    <row r="24" spans="1:29">
      <c r="B24">
        <v>18</v>
      </c>
      <c r="C24">
        <f t="shared" ref="C24:M24" si="20">C6/20*100</f>
        <v>100</v>
      </c>
      <c r="D24">
        <f t="shared" si="3"/>
        <v>100</v>
      </c>
      <c r="E24">
        <f t="shared" si="20"/>
        <v>100</v>
      </c>
      <c r="F24">
        <f t="shared" si="4"/>
        <v>55.555555555555557</v>
      </c>
      <c r="G24">
        <f t="shared" si="20"/>
        <v>100</v>
      </c>
      <c r="H24">
        <f t="shared" si="20"/>
        <v>50</v>
      </c>
      <c r="I24">
        <f t="shared" si="5"/>
        <v>94.73684210526315</v>
      </c>
      <c r="J24">
        <f t="shared" si="6"/>
        <v>62.5</v>
      </c>
      <c r="K24">
        <f t="shared" si="7"/>
        <v>100</v>
      </c>
      <c r="L24">
        <f t="shared" si="8"/>
        <v>40.909090909090914</v>
      </c>
      <c r="M24">
        <f t="shared" si="20"/>
        <v>100</v>
      </c>
      <c r="N24">
        <f t="shared" si="9"/>
        <v>100</v>
      </c>
      <c r="U24">
        <v>18</v>
      </c>
      <c r="V24">
        <f t="shared" ref="V24:X24" si="21">V6/20*100</f>
        <v>100</v>
      </c>
      <c r="W24">
        <f t="shared" si="21"/>
        <v>100</v>
      </c>
      <c r="X24">
        <f t="shared" si="21"/>
        <v>100</v>
      </c>
      <c r="Y24">
        <f t="shared" si="11"/>
        <v>100</v>
      </c>
      <c r="Z24">
        <f t="shared" si="12"/>
        <v>86.666666666666671</v>
      </c>
      <c r="AA24">
        <f t="shared" si="13"/>
        <v>84.210526315789465</v>
      </c>
      <c r="AB24">
        <f t="shared" si="14"/>
        <v>100</v>
      </c>
      <c r="AC24">
        <f t="shared" si="15"/>
        <v>62.5</v>
      </c>
    </row>
    <row r="25" spans="1:29">
      <c r="B25">
        <v>19</v>
      </c>
      <c r="C25">
        <f t="shared" ref="C25:M25" si="22">C7/20*100</f>
        <v>100</v>
      </c>
      <c r="D25">
        <f t="shared" si="3"/>
        <v>100</v>
      </c>
      <c r="E25">
        <f t="shared" si="22"/>
        <v>100</v>
      </c>
      <c r="F25">
        <f t="shared" si="4"/>
        <v>44.444444444444443</v>
      </c>
      <c r="G25">
        <f t="shared" si="22"/>
        <v>100</v>
      </c>
      <c r="H25">
        <f t="shared" si="22"/>
        <v>40</v>
      </c>
      <c r="I25">
        <f t="shared" si="5"/>
        <v>94.73684210526315</v>
      </c>
      <c r="J25">
        <f t="shared" si="6"/>
        <v>29.166666666666668</v>
      </c>
      <c r="K25">
        <f t="shared" si="7"/>
        <v>100</v>
      </c>
      <c r="L25">
        <f t="shared" si="8"/>
        <v>40.909090909090914</v>
      </c>
      <c r="M25">
        <f t="shared" si="22"/>
        <v>100</v>
      </c>
      <c r="N25">
        <f t="shared" si="9"/>
        <v>81.25</v>
      </c>
      <c r="U25">
        <v>19</v>
      </c>
      <c r="V25">
        <f t="shared" ref="V25:X25" si="23">V7/20*100</f>
        <v>100</v>
      </c>
      <c r="W25">
        <f t="shared" si="23"/>
        <v>100</v>
      </c>
      <c r="X25">
        <f t="shared" si="23"/>
        <v>100</v>
      </c>
      <c r="Y25">
        <f t="shared" si="11"/>
        <v>100</v>
      </c>
      <c r="Z25">
        <f t="shared" si="12"/>
        <v>86.666666666666671</v>
      </c>
      <c r="AA25">
        <f t="shared" si="13"/>
        <v>36.84210526315789</v>
      </c>
      <c r="AB25">
        <f t="shared" si="14"/>
        <v>100</v>
      </c>
      <c r="AC25">
        <f t="shared" si="15"/>
        <v>37.5</v>
      </c>
    </row>
    <row r="26" spans="1:29">
      <c r="B26">
        <v>22</v>
      </c>
      <c r="C26">
        <f t="shared" ref="C26:M26" si="24">C8/20*100</f>
        <v>100</v>
      </c>
      <c r="D26">
        <f t="shared" si="3"/>
        <v>100</v>
      </c>
      <c r="E26">
        <f t="shared" si="24"/>
        <v>100</v>
      </c>
      <c r="F26">
        <f t="shared" si="4"/>
        <v>5.5555555555555554</v>
      </c>
      <c r="G26">
        <f t="shared" si="24"/>
        <v>100</v>
      </c>
      <c r="H26">
        <f t="shared" si="24"/>
        <v>0</v>
      </c>
      <c r="I26">
        <f t="shared" si="5"/>
        <v>94.73684210526315</v>
      </c>
      <c r="J26">
        <f t="shared" si="6"/>
        <v>0</v>
      </c>
      <c r="K26">
        <f t="shared" si="7"/>
        <v>100</v>
      </c>
      <c r="L26">
        <f t="shared" si="8"/>
        <v>40.909090909090914</v>
      </c>
      <c r="M26">
        <f t="shared" si="24"/>
        <v>100</v>
      </c>
      <c r="N26">
        <f t="shared" si="9"/>
        <v>18.75</v>
      </c>
      <c r="U26">
        <v>22</v>
      </c>
      <c r="V26">
        <f t="shared" ref="V26:X26" si="25">V8/20*100</f>
        <v>100</v>
      </c>
      <c r="W26">
        <f t="shared" si="25"/>
        <v>95</v>
      </c>
      <c r="X26">
        <f t="shared" si="25"/>
        <v>100</v>
      </c>
      <c r="Y26">
        <f t="shared" si="11"/>
        <v>100</v>
      </c>
      <c r="Z26">
        <f t="shared" si="12"/>
        <v>86.666666666666671</v>
      </c>
      <c r="AA26">
        <f t="shared" si="13"/>
        <v>0</v>
      </c>
      <c r="AB26">
        <f t="shared" si="14"/>
        <v>100</v>
      </c>
      <c r="AC26">
        <f t="shared" si="15"/>
        <v>6.25</v>
      </c>
    </row>
    <row r="27" spans="1:29">
      <c r="B27">
        <v>24</v>
      </c>
      <c r="C27">
        <f t="shared" ref="C27:M27" si="26">C9/20*100</f>
        <v>100</v>
      </c>
      <c r="D27">
        <f t="shared" si="3"/>
        <v>100</v>
      </c>
      <c r="E27">
        <f t="shared" si="26"/>
        <v>100</v>
      </c>
      <c r="F27">
        <f t="shared" si="4"/>
        <v>0</v>
      </c>
      <c r="G27">
        <f t="shared" si="26"/>
        <v>100</v>
      </c>
      <c r="I27">
        <f t="shared" si="5"/>
        <v>94.73684210526315</v>
      </c>
      <c r="K27">
        <f t="shared" si="7"/>
        <v>100</v>
      </c>
      <c r="L27">
        <f t="shared" si="8"/>
        <v>40.909090909090914</v>
      </c>
      <c r="M27">
        <f t="shared" si="26"/>
        <v>100</v>
      </c>
      <c r="N27">
        <f t="shared" si="9"/>
        <v>6.25</v>
      </c>
      <c r="U27">
        <v>24</v>
      </c>
      <c r="V27">
        <f t="shared" ref="V27:X27" si="27">V9/20*100</f>
        <v>100</v>
      </c>
      <c r="W27">
        <f t="shared" si="27"/>
        <v>95</v>
      </c>
      <c r="X27">
        <f t="shared" si="27"/>
        <v>100</v>
      </c>
      <c r="Y27">
        <f t="shared" si="11"/>
        <v>100</v>
      </c>
      <c r="Z27">
        <f t="shared" si="12"/>
        <v>86.666666666666671</v>
      </c>
      <c r="AB27">
        <f t="shared" si="14"/>
        <v>100</v>
      </c>
      <c r="AC27">
        <f t="shared" si="15"/>
        <v>6.25</v>
      </c>
    </row>
    <row r="28" spans="1:29">
      <c r="B28">
        <v>48</v>
      </c>
      <c r="C28">
        <f t="shared" ref="C28:M28" si="28">C10/20*100</f>
        <v>100</v>
      </c>
      <c r="D28">
        <f t="shared" si="3"/>
        <v>68.421052631578945</v>
      </c>
      <c r="E28">
        <f t="shared" si="28"/>
        <v>100</v>
      </c>
      <c r="G28">
        <f t="shared" si="28"/>
        <v>100</v>
      </c>
      <c r="I28">
        <f t="shared" si="5"/>
        <v>94.73684210526315</v>
      </c>
      <c r="K28">
        <f t="shared" si="7"/>
        <v>100</v>
      </c>
      <c r="L28">
        <f t="shared" si="8"/>
        <v>40.909090909090914</v>
      </c>
      <c r="M28">
        <f t="shared" si="28"/>
        <v>100</v>
      </c>
      <c r="N28">
        <f t="shared" si="9"/>
        <v>0</v>
      </c>
      <c r="U28">
        <v>48</v>
      </c>
      <c r="V28">
        <f t="shared" ref="V28:X28" si="29">V10/20*100</f>
        <v>100</v>
      </c>
      <c r="W28">
        <f t="shared" si="29"/>
        <v>95</v>
      </c>
      <c r="X28">
        <f t="shared" si="29"/>
        <v>100</v>
      </c>
      <c r="Y28">
        <f t="shared" si="11"/>
        <v>100</v>
      </c>
      <c r="Z28">
        <f t="shared" si="12"/>
        <v>86.666666666666671</v>
      </c>
      <c r="AB28">
        <f t="shared" si="14"/>
        <v>100</v>
      </c>
      <c r="AC28">
        <f t="shared" si="15"/>
        <v>0</v>
      </c>
    </row>
    <row r="29" spans="1:29">
      <c r="B29">
        <v>72</v>
      </c>
      <c r="C29">
        <f t="shared" ref="C29:M29" si="30">C11/20*100</f>
        <v>100</v>
      </c>
      <c r="D29">
        <f t="shared" si="3"/>
        <v>57.894736842105267</v>
      </c>
      <c r="E29">
        <f t="shared" si="30"/>
        <v>85</v>
      </c>
      <c r="G29">
        <f t="shared" si="30"/>
        <v>90</v>
      </c>
      <c r="I29">
        <f t="shared" si="5"/>
        <v>94.73684210526315</v>
      </c>
      <c r="K29">
        <f t="shared" si="7"/>
        <v>86.666666666666671</v>
      </c>
      <c r="L29">
        <f t="shared" si="8"/>
        <v>36.363636363636367</v>
      </c>
      <c r="M29">
        <f t="shared" si="30"/>
        <v>100</v>
      </c>
      <c r="U29">
        <v>72</v>
      </c>
      <c r="V29">
        <f t="shared" ref="V29:X29" si="31">V11/20*100</f>
        <v>100</v>
      </c>
      <c r="W29">
        <f t="shared" si="31"/>
        <v>65</v>
      </c>
      <c r="X29">
        <f t="shared" si="31"/>
        <v>100</v>
      </c>
      <c r="Y29">
        <f t="shared" si="11"/>
        <v>73.91304347826086</v>
      </c>
      <c r="Z29">
        <f t="shared" si="12"/>
        <v>80</v>
      </c>
      <c r="AB29">
        <f t="shared" si="14"/>
        <v>100</v>
      </c>
    </row>
    <row r="30" spans="1:29">
      <c r="B30">
        <v>96</v>
      </c>
      <c r="C30">
        <f t="shared" ref="C30:M30" si="32">C12/20*100</f>
        <v>100</v>
      </c>
      <c r="D30">
        <f t="shared" si="3"/>
        <v>47.368421052631575</v>
      </c>
      <c r="E30">
        <f t="shared" si="32"/>
        <v>85</v>
      </c>
      <c r="G30">
        <f t="shared" si="32"/>
        <v>80</v>
      </c>
      <c r="I30">
        <f t="shared" si="5"/>
        <v>78.94736842105263</v>
      </c>
      <c r="K30">
        <f t="shared" si="7"/>
        <v>73.333333333333329</v>
      </c>
      <c r="L30">
        <f t="shared" si="8"/>
        <v>36.363636363636367</v>
      </c>
      <c r="M30">
        <f t="shared" si="32"/>
        <v>100</v>
      </c>
      <c r="U30">
        <v>96</v>
      </c>
      <c r="V30">
        <f t="shared" ref="V30:X30" si="33">V12/20*100</f>
        <v>100</v>
      </c>
      <c r="W30">
        <f t="shared" si="33"/>
        <v>45</v>
      </c>
      <c r="X30">
        <f t="shared" si="33"/>
        <v>100</v>
      </c>
      <c r="Y30">
        <f t="shared" si="11"/>
        <v>65.217391304347828</v>
      </c>
      <c r="Z30">
        <f t="shared" si="12"/>
        <v>80</v>
      </c>
      <c r="AB30">
        <f t="shared" si="14"/>
        <v>100</v>
      </c>
    </row>
    <row r="31" spans="1:29">
      <c r="B31">
        <v>120</v>
      </c>
      <c r="C31">
        <f t="shared" ref="C31:M31" si="34">C13/20*100</f>
        <v>100</v>
      </c>
      <c r="D31">
        <f t="shared" si="3"/>
        <v>47.368421052631575</v>
      </c>
      <c r="E31">
        <f t="shared" si="34"/>
        <v>85</v>
      </c>
      <c r="G31">
        <f t="shared" si="34"/>
        <v>80</v>
      </c>
      <c r="I31">
        <f t="shared" si="5"/>
        <v>78.94736842105263</v>
      </c>
      <c r="K31">
        <f t="shared" si="7"/>
        <v>73.333333333333329</v>
      </c>
      <c r="L31">
        <f t="shared" si="8"/>
        <v>36.363636363636367</v>
      </c>
      <c r="M31">
        <f t="shared" si="34"/>
        <v>100</v>
      </c>
      <c r="U31">
        <v>120</v>
      </c>
      <c r="V31">
        <f t="shared" ref="V31:X31" si="35">V13/20*100</f>
        <v>100</v>
      </c>
      <c r="W31">
        <f t="shared" si="35"/>
        <v>45</v>
      </c>
      <c r="X31">
        <f t="shared" si="35"/>
        <v>100</v>
      </c>
      <c r="Y31">
        <f t="shared" si="11"/>
        <v>47.826086956521742</v>
      </c>
      <c r="Z31">
        <f t="shared" si="12"/>
        <v>80</v>
      </c>
      <c r="AB31">
        <f t="shared" si="14"/>
        <v>90</v>
      </c>
    </row>
    <row r="32" spans="1:29">
      <c r="B32">
        <v>144</v>
      </c>
      <c r="C32">
        <f t="shared" ref="C32:M32" si="36">C14/20*100</f>
        <v>100</v>
      </c>
      <c r="D32">
        <f t="shared" si="3"/>
        <v>42.105263157894733</v>
      </c>
      <c r="E32">
        <f t="shared" si="36"/>
        <v>80</v>
      </c>
      <c r="G32">
        <f t="shared" si="36"/>
        <v>70</v>
      </c>
      <c r="I32">
        <f t="shared" si="5"/>
        <v>68.421052631578945</v>
      </c>
      <c r="K32">
        <f t="shared" si="7"/>
        <v>73.333333333333329</v>
      </c>
      <c r="L32">
        <f t="shared" si="8"/>
        <v>31.818181818181817</v>
      </c>
      <c r="M32">
        <f t="shared" si="36"/>
        <v>100</v>
      </c>
      <c r="U32">
        <v>144</v>
      </c>
      <c r="V32">
        <f t="shared" ref="V32:X32" si="37">V14/20*100</f>
        <v>100</v>
      </c>
      <c r="W32">
        <f t="shared" si="37"/>
        <v>40</v>
      </c>
      <c r="X32">
        <f t="shared" si="37"/>
        <v>95</v>
      </c>
      <c r="Y32">
        <f t="shared" si="11"/>
        <v>39.130434782608695</v>
      </c>
      <c r="Z32">
        <f t="shared" si="12"/>
        <v>73.333333333333329</v>
      </c>
      <c r="AB32">
        <f t="shared" si="14"/>
        <v>90</v>
      </c>
    </row>
    <row r="33" spans="2:28">
      <c r="B33">
        <v>168</v>
      </c>
      <c r="C33">
        <f t="shared" ref="C33:M33" si="38">C15/20*100</f>
        <v>100</v>
      </c>
      <c r="D33">
        <f t="shared" si="3"/>
        <v>36.84210526315789</v>
      </c>
      <c r="E33">
        <f t="shared" si="38"/>
        <v>75</v>
      </c>
      <c r="G33">
        <f t="shared" si="38"/>
        <v>60</v>
      </c>
      <c r="I33">
        <f t="shared" si="5"/>
        <v>68.421052631578945</v>
      </c>
      <c r="K33">
        <f t="shared" si="7"/>
        <v>60</v>
      </c>
      <c r="L33">
        <f t="shared" si="8"/>
        <v>22.727272727272727</v>
      </c>
      <c r="M33">
        <f t="shared" si="38"/>
        <v>100</v>
      </c>
      <c r="U33">
        <v>168</v>
      </c>
      <c r="V33">
        <f t="shared" ref="V33:X33" si="39">V15/20*100</f>
        <v>100</v>
      </c>
      <c r="W33">
        <f t="shared" si="39"/>
        <v>40</v>
      </c>
      <c r="X33">
        <f t="shared" si="39"/>
        <v>95</v>
      </c>
      <c r="Y33">
        <f t="shared" si="11"/>
        <v>34.782608695652172</v>
      </c>
      <c r="Z33">
        <f t="shared" si="12"/>
        <v>66.666666666666657</v>
      </c>
      <c r="AB33">
        <f t="shared" si="14"/>
        <v>90</v>
      </c>
    </row>
    <row r="34" spans="2:28">
      <c r="B34">
        <v>192</v>
      </c>
      <c r="C34">
        <f t="shared" ref="C34:M34" si="40">C16/20*100</f>
        <v>100</v>
      </c>
      <c r="D34">
        <f t="shared" si="3"/>
        <v>26.315789473684209</v>
      </c>
      <c r="E34">
        <f t="shared" si="40"/>
        <v>60</v>
      </c>
      <c r="G34">
        <f t="shared" si="40"/>
        <v>45</v>
      </c>
      <c r="I34">
        <f t="shared" si="5"/>
        <v>47.368421052631575</v>
      </c>
      <c r="K34">
        <f t="shared" si="7"/>
        <v>46.666666666666664</v>
      </c>
      <c r="L34">
        <f t="shared" si="8"/>
        <v>13.636363636363635</v>
      </c>
      <c r="M34">
        <f t="shared" si="40"/>
        <v>100</v>
      </c>
      <c r="U34">
        <v>192</v>
      </c>
      <c r="V34">
        <f t="shared" ref="V34:X34" si="41">V16/20*100</f>
        <v>100</v>
      </c>
      <c r="W34">
        <f t="shared" si="41"/>
        <v>40</v>
      </c>
      <c r="X34">
        <f t="shared" si="41"/>
        <v>95</v>
      </c>
      <c r="Y34">
        <f t="shared" si="11"/>
        <v>26.086956521739129</v>
      </c>
      <c r="Z34">
        <f t="shared" si="12"/>
        <v>60</v>
      </c>
      <c r="AB34">
        <f t="shared" si="14"/>
        <v>90</v>
      </c>
    </row>
    <row r="35" spans="2:28">
      <c r="B35">
        <v>216</v>
      </c>
      <c r="C35">
        <f t="shared" ref="C35:M35" si="42">C17/20*100</f>
        <v>100</v>
      </c>
      <c r="D35">
        <f t="shared" si="3"/>
        <v>21.052631578947366</v>
      </c>
      <c r="E35">
        <f t="shared" si="42"/>
        <v>60</v>
      </c>
      <c r="G35">
        <f t="shared" si="42"/>
        <v>40</v>
      </c>
      <c r="K35">
        <f t="shared" si="7"/>
        <v>46.666666666666664</v>
      </c>
      <c r="L35">
        <f t="shared" si="8"/>
        <v>9.0909090909090917</v>
      </c>
      <c r="M35">
        <f t="shared" si="42"/>
        <v>100</v>
      </c>
      <c r="U35">
        <v>216</v>
      </c>
      <c r="V35">
        <f t="shared" ref="V35:X35" si="43">V17/20*100</f>
        <v>100</v>
      </c>
      <c r="W35">
        <f t="shared" si="43"/>
        <v>40</v>
      </c>
      <c r="X35">
        <f t="shared" si="43"/>
        <v>95</v>
      </c>
      <c r="Y35">
        <f t="shared" si="11"/>
        <v>21.739130434782609</v>
      </c>
      <c r="Z35">
        <f t="shared" si="12"/>
        <v>53.333333333333336</v>
      </c>
      <c r="AB35">
        <f t="shared" si="14"/>
        <v>90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2017-10-09T03:21:39Z</dcterms:created>
  <dcterms:modified xsi:type="dcterms:W3CDTF">2017-10-09T08:10:20Z</dcterms:modified>
</cp:coreProperties>
</file>